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HIQ\Desktop\ENV LAB\4.WATER SUPPLY SYSTEM\"/>
    </mc:Choice>
  </mc:AlternateContent>
  <bookViews>
    <workbookView xWindow="0" yWindow="0" windowWidth="20250" windowHeight="7680"/>
  </bookViews>
  <sheets>
    <sheet name="zone 1(10 yrs)" sheetId="1" r:id="rId1"/>
    <sheet name="Industrial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9" i="3" l="1"/>
  <c r="F5" i="3"/>
  <c r="F6" i="3" s="1"/>
  <c r="F7" i="3" s="1"/>
  <c r="F8" i="3" s="1"/>
  <c r="F9" i="3" s="1"/>
  <c r="F10" i="3" s="1"/>
  <c r="F11" i="3" s="1"/>
  <c r="F12" i="3" s="1"/>
  <c r="F13" i="3" s="1"/>
  <c r="F14" i="3" s="1"/>
  <c r="F15" i="3" s="1"/>
  <c r="F16" i="3" s="1"/>
  <c r="F17" i="3" s="1"/>
  <c r="F18" i="3" s="1"/>
  <c r="F19" i="3" s="1"/>
  <c r="F20" i="3" s="1"/>
  <c r="F21" i="3" s="1"/>
  <c r="F22" i="3" s="1"/>
  <c r="F23" i="3" s="1"/>
  <c r="F24" i="3" s="1"/>
  <c r="F25" i="3" s="1"/>
  <c r="F26" i="3" s="1"/>
  <c r="F27" i="3" s="1"/>
  <c r="F28" i="3" s="1"/>
  <c r="F4" i="3"/>
  <c r="D29" i="1"/>
  <c r="E4" i="1"/>
  <c r="E5" i="1" s="1"/>
  <c r="E6" i="1" s="1"/>
  <c r="E7" i="1" s="1"/>
  <c r="E8" i="1" s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D29" i="3" l="1"/>
  <c r="C29" i="1" l="1"/>
</calcChain>
</file>

<file path=xl/sharedStrings.xml><?xml version="1.0" encoding="utf-8"?>
<sst xmlns="http://schemas.openxmlformats.org/spreadsheetml/2006/main" count="113" uniqueCount="39">
  <si>
    <t>Time (hr)</t>
  </si>
  <si>
    <t>6:00 AM -7:00 AM</t>
  </si>
  <si>
    <t>7:00 AM -8:00 AM</t>
  </si>
  <si>
    <t>8:00 AM -9:00 AM</t>
  </si>
  <si>
    <t>9:00 AM -10:00 AM</t>
  </si>
  <si>
    <t>10:00 AM -11:00 AM</t>
  </si>
  <si>
    <t>11:00AM - 12:00PM</t>
  </si>
  <si>
    <t>12:00PM -1:00 PM</t>
  </si>
  <si>
    <t>1:00PM -2:00 PM</t>
  </si>
  <si>
    <t>2:00PM -3:00 PM</t>
  </si>
  <si>
    <t>3:00PM -4:00 PM</t>
  </si>
  <si>
    <t>4:00PM -5:00 PM</t>
  </si>
  <si>
    <t>5:00PM -6:00 PM</t>
  </si>
  <si>
    <t>6:00PM -7:00 PM</t>
  </si>
  <si>
    <t>7:00PM - 8:00 PM</t>
  </si>
  <si>
    <t>8:00PM -9:00 PM</t>
  </si>
  <si>
    <t>9:00PM -10:00 PM</t>
  </si>
  <si>
    <t>10:00PM -11:00 PM</t>
  </si>
  <si>
    <t>11:00PM -12:00 AM</t>
  </si>
  <si>
    <t>12:00 PM -1:00 AM</t>
  </si>
  <si>
    <t>1:00 AM -2:00 AM</t>
  </si>
  <si>
    <t>2:00 AM -3:00 AM</t>
  </si>
  <si>
    <t>3:00 AM -4:00 AM</t>
  </si>
  <si>
    <t>4:00 AM -5:00 AM</t>
  </si>
  <si>
    <t>5:00 AM -6:00 AM</t>
  </si>
  <si>
    <t>Water Supply (lph)*1000</t>
  </si>
  <si>
    <t>Net Storage (lph)*1000</t>
  </si>
  <si>
    <t xml:space="preserve">water demand (lph)*1000
</t>
  </si>
  <si>
    <t>Shift 1</t>
  </si>
  <si>
    <t>shift 2</t>
  </si>
  <si>
    <t>shift 3</t>
  </si>
  <si>
    <t>Total</t>
  </si>
  <si>
    <t>OK, No pumping req.</t>
  </si>
  <si>
    <t>Pump-1+3+4</t>
  </si>
  <si>
    <t>Pump-1+2+3+4</t>
  </si>
  <si>
    <t>Pumping schedule in Zone 1 (after 10 yrs)</t>
  </si>
  <si>
    <t>Pump-1</t>
  </si>
  <si>
    <t>Pumping schedule in Zone 2 (after 10 yrs)</t>
  </si>
  <si>
    <t>Remarks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</si>
</sst>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0" xfId="0" applyFill="1"/>
    <xf numFmtId="0" fontId="0" fillId="0" borderId="0" xfId="0" applyFill="1"/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" fontId="0" fillId="0" borderId="0" xfId="0" applyNumberFormat="1"/>
    <xf numFmtId="1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" fontId="0" fillId="0" borderId="1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" fontId="0" fillId="0" borderId="1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1" fontId="0" fillId="0" borderId="11" xfId="0" applyNumberFormat="1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0" xfId="0" applyBorder="1"/>
    <xf numFmtId="0" fontId="0" fillId="0" borderId="8" xfId="0" applyFont="1" applyBorder="1"/>
    <xf numFmtId="0" fontId="0" fillId="0" borderId="14" xfId="0" applyFont="1" applyBorder="1"/>
    <xf numFmtId="0" fontId="0" fillId="0" borderId="3" xfId="0" applyFont="1" applyFill="1" applyBorder="1" applyAlignment="1">
      <alignment horizontal="center" vertical="center"/>
    </xf>
    <xf numFmtId="0" fontId="0" fillId="0" borderId="15" xfId="0" applyFont="1" applyBorder="1"/>
    <xf numFmtId="1" fontId="0" fillId="0" borderId="12" xfId="0" applyNumberFormat="1" applyFont="1" applyBorder="1" applyAlignment="1">
      <alignment horizontal="center" vertical="center"/>
    </xf>
    <xf numFmtId="0" fontId="0" fillId="0" borderId="12" xfId="0" applyFont="1" applyBorder="1"/>
    <xf numFmtId="0" fontId="0" fillId="0" borderId="16" xfId="0" applyFont="1" applyBorder="1"/>
    <xf numFmtId="0" fontId="1" fillId="0" borderId="3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" fontId="0" fillId="0" borderId="7" xfId="0" applyNumberFormat="1" applyFont="1" applyBorder="1" applyAlignment="1">
      <alignment horizontal="center" vertical="center" wrapText="1"/>
    </xf>
    <xf numFmtId="16" fontId="0" fillId="0" borderId="2" xfId="0" applyNumberFormat="1" applyFont="1" applyBorder="1" applyAlignment="1">
      <alignment horizontal="center" vertical="center" wrapText="1"/>
    </xf>
    <xf numFmtId="16" fontId="0" fillId="0" borderId="7" xfId="0" applyNumberFormat="1" applyFont="1" applyFill="1" applyBorder="1" applyAlignment="1">
      <alignment horizontal="center" vertical="center" wrapText="1"/>
    </xf>
    <xf numFmtId="16" fontId="0" fillId="0" borderId="2" xfId="0" applyNumberFormat="1" applyFont="1" applyFill="1" applyBorder="1" applyAlignment="1">
      <alignment horizontal="center" vertical="center" wrapText="1"/>
    </xf>
    <xf numFmtId="16" fontId="0" fillId="0" borderId="8" xfId="0" applyNumberFormat="1" applyFont="1" applyBorder="1" applyAlignment="1">
      <alignment horizontal="center" vertical="center" wrapText="1"/>
    </xf>
    <xf numFmtId="16" fontId="0" fillId="0" borderId="1" xfId="0" applyNumberFormat="1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8" xfId="0" applyFont="1" applyBorder="1" applyAlignment="1">
      <alignment horizontal="center" vertical="center"/>
    </xf>
    <xf numFmtId="16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 b="1" i="0" baseline="0">
                <a:solidFill>
                  <a:srgbClr val="C00000"/>
                </a:solidFill>
                <a:effectLst/>
              </a:rPr>
              <a:t>Water demand for Zone I (after 10 yrs)</a:t>
            </a:r>
            <a:endParaRPr lang="en-US" sz="1200" b="1">
              <a:solidFill>
                <a:srgbClr val="C00000"/>
              </a:solidFill>
              <a:effectLst/>
            </a:endParaRPr>
          </a:p>
        </c:rich>
      </c:tx>
      <c:layout>
        <c:manualLayout>
          <c:xMode val="edge"/>
          <c:yMode val="edge"/>
          <c:x val="0.30982952488267151"/>
          <c:y val="1.7295815184454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'zone 1(10 yrs)'!$A$5:$B$28</c:f>
              <c:strCache>
                <c:ptCount val="24"/>
                <c:pt idx="0">
                  <c:v>5:00 AM -6:00 AM</c:v>
                </c:pt>
                <c:pt idx="1">
                  <c:v>6:00 AM -7:00 AM</c:v>
                </c:pt>
                <c:pt idx="2">
                  <c:v>7:00 AM -8:00 AM</c:v>
                </c:pt>
                <c:pt idx="3">
                  <c:v>8:00 AM -9:00 AM</c:v>
                </c:pt>
                <c:pt idx="4">
                  <c:v>9:00 AM -10:00 AM</c:v>
                </c:pt>
                <c:pt idx="5">
                  <c:v>10:00 AM -11:00 AM</c:v>
                </c:pt>
                <c:pt idx="6">
                  <c:v>11:00AM - 12:00PM</c:v>
                </c:pt>
                <c:pt idx="7">
                  <c:v>12:00PM -1:00 PM</c:v>
                </c:pt>
                <c:pt idx="8">
                  <c:v>1:00PM -2:00 PM</c:v>
                </c:pt>
                <c:pt idx="9">
                  <c:v>2:00PM -3:00 PM</c:v>
                </c:pt>
                <c:pt idx="10">
                  <c:v>3:00PM -4:00 PM</c:v>
                </c:pt>
                <c:pt idx="11">
                  <c:v>4:00PM -5:00 PM</c:v>
                </c:pt>
                <c:pt idx="12">
                  <c:v>5:00PM -6:00 PM</c:v>
                </c:pt>
                <c:pt idx="13">
                  <c:v>6:00PM -7:00 PM</c:v>
                </c:pt>
                <c:pt idx="14">
                  <c:v>7:00PM - 8:00 PM</c:v>
                </c:pt>
                <c:pt idx="15">
                  <c:v>8:00PM -9:00 PM</c:v>
                </c:pt>
                <c:pt idx="16">
                  <c:v>9:00PM -10:00 PM</c:v>
                </c:pt>
                <c:pt idx="17">
                  <c:v>10:00PM -11:00 PM</c:v>
                </c:pt>
                <c:pt idx="18">
                  <c:v>11:00PM -12:00 AM</c:v>
                </c:pt>
                <c:pt idx="19">
                  <c:v>12:00 PM -1:00 AM</c:v>
                </c:pt>
                <c:pt idx="20">
                  <c:v>1:00 AM -2:00 AM</c:v>
                </c:pt>
                <c:pt idx="21">
                  <c:v>2:00 AM -3:00 AM</c:v>
                </c:pt>
                <c:pt idx="22">
                  <c:v>3:00 AM -4:00 AM</c:v>
                </c:pt>
                <c:pt idx="23">
                  <c:v>4:00 AM -5:00 AM</c:v>
                </c:pt>
              </c:strCache>
            </c:strRef>
          </c:cat>
          <c:val>
            <c:numRef>
              <c:f>'zone 1(10 yrs)'!$C$5:$C$28</c:f>
              <c:numCache>
                <c:formatCode>0</c:formatCode>
                <c:ptCount val="24"/>
                <c:pt idx="0">
                  <c:v>32.589200000000005</c:v>
                </c:pt>
                <c:pt idx="1">
                  <c:v>108.5252</c:v>
                </c:pt>
                <c:pt idx="2">
                  <c:v>141.11440000000002</c:v>
                </c:pt>
                <c:pt idx="3">
                  <c:v>162.7878</c:v>
                </c:pt>
                <c:pt idx="4">
                  <c:v>151.87200000000001</c:v>
                </c:pt>
                <c:pt idx="5">
                  <c:v>119.441</c:v>
                </c:pt>
                <c:pt idx="6">
                  <c:v>119.441</c:v>
                </c:pt>
                <c:pt idx="7">
                  <c:v>141.11440000000002</c:v>
                </c:pt>
                <c:pt idx="8">
                  <c:v>162.7878</c:v>
                </c:pt>
                <c:pt idx="9">
                  <c:v>120.232</c:v>
                </c:pt>
                <c:pt idx="10">
                  <c:v>108.8416</c:v>
                </c:pt>
                <c:pt idx="11">
                  <c:v>75.936000000000007</c:v>
                </c:pt>
                <c:pt idx="12">
                  <c:v>108.5252</c:v>
                </c:pt>
                <c:pt idx="13">
                  <c:v>119.441</c:v>
                </c:pt>
                <c:pt idx="14">
                  <c:v>130.1986</c:v>
                </c:pt>
                <c:pt idx="15">
                  <c:v>135.57740000000001</c:v>
                </c:pt>
                <c:pt idx="16">
                  <c:v>173.70359999999999</c:v>
                </c:pt>
                <c:pt idx="17">
                  <c:v>141.11440000000002</c:v>
                </c:pt>
                <c:pt idx="18">
                  <c:v>108.5252</c:v>
                </c:pt>
                <c:pt idx="19">
                  <c:v>65.020200000000003</c:v>
                </c:pt>
                <c:pt idx="20">
                  <c:v>54.262599999999999</c:v>
                </c:pt>
                <c:pt idx="21">
                  <c:v>43.346800000000002</c:v>
                </c:pt>
                <c:pt idx="22">
                  <c:v>27.052200000000003</c:v>
                </c:pt>
                <c:pt idx="23">
                  <c:v>54.341700000000003</c:v>
                </c:pt>
              </c:numCache>
            </c:numRef>
          </c:val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50"/>
        <c:overlap val="-27"/>
        <c:axId val="137394416"/>
        <c:axId val="137394976"/>
      </c:barChart>
      <c:catAx>
        <c:axId val="1373944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>
                    <a:solidFill>
                      <a:srgbClr val="FF0000"/>
                    </a:solidFill>
                  </a:rPr>
                  <a:t>Time ,hr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394976"/>
        <c:crosses val="autoZero"/>
        <c:auto val="1"/>
        <c:lblAlgn val="ctr"/>
        <c:lblOffset val="100"/>
        <c:noMultiLvlLbl val="0"/>
      </c:catAx>
      <c:valAx>
        <c:axId val="137394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minorGridlines>
          <c:spPr>
            <a:ln w="635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>
                    <a:solidFill>
                      <a:srgbClr val="FF0000"/>
                    </a:solidFill>
                  </a:rPr>
                  <a:t>Water</a:t>
                </a:r>
                <a:r>
                  <a:rPr lang="en-US" sz="1200" b="1" baseline="0">
                    <a:solidFill>
                      <a:srgbClr val="FF0000"/>
                    </a:solidFill>
                  </a:rPr>
                  <a:t> demand ,lph*1000</a:t>
                </a:r>
                <a:endParaRPr lang="en-US" sz="1200" b="1">
                  <a:solidFill>
                    <a:srgbClr val="FF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1.7404539968710869E-2"/>
              <c:y val="0.34907193809837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394416"/>
        <c:crosses val="autoZero"/>
        <c:crossBetween val="between"/>
      </c:valAx>
      <c:spPr>
        <a:noFill/>
        <a:ln>
          <a:solidFill>
            <a:schemeClr val="accent6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 b="1" i="0" u="none" strike="noStrike" kern="1200" spc="0" baseline="0">
                <a:solidFill>
                  <a:srgbClr val="FF0000"/>
                </a:solidFill>
                <a:latin typeface="+mn-lt"/>
                <a:ea typeface="+mn-ea"/>
                <a:cs typeface="+mn-cs"/>
              </a:rPr>
              <a:t>Water</a:t>
            </a:r>
            <a:r>
              <a:rPr lang="en-US" sz="1600" b="1">
                <a:solidFill>
                  <a:srgbClr val="FF0000"/>
                </a:solidFill>
              </a:rPr>
              <a:t> </a:t>
            </a:r>
            <a:r>
              <a:rPr lang="en-US" sz="1600" b="1" i="0" u="none" strike="noStrike" kern="1200" spc="0" baseline="0">
                <a:solidFill>
                  <a:srgbClr val="FF0000"/>
                </a:solidFill>
                <a:effectLst/>
                <a:latin typeface="+mn-lt"/>
                <a:ea typeface="+mn-ea"/>
                <a:cs typeface="+mn-cs"/>
              </a:rPr>
              <a:t>demand</a:t>
            </a:r>
            <a:r>
              <a:rPr lang="en-US" sz="1600" b="1">
                <a:solidFill>
                  <a:srgbClr val="FF0000"/>
                </a:solidFill>
              </a:rPr>
              <a:t> for Zone 2  (</a:t>
            </a:r>
            <a:r>
              <a:rPr lang="en-US" sz="1600" b="1" i="0" u="none" strike="noStrike" baseline="0">
                <a:solidFill>
                  <a:srgbClr val="FF0000"/>
                </a:solidFill>
                <a:effectLst/>
              </a:rPr>
              <a:t>after 10 yrs</a:t>
            </a:r>
            <a:r>
              <a:rPr lang="en-US" sz="1600" b="1">
                <a:solidFill>
                  <a:srgbClr val="FF0000"/>
                </a:solidFill>
              </a:rPr>
              <a:t>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5669320179871925E-2"/>
          <c:y val="0.10687105004152"/>
          <c:w val="0.88620883688262286"/>
          <c:h val="0.6005376970798198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Industrial!$B$5:$C$28</c:f>
              <c:strCache>
                <c:ptCount val="24"/>
                <c:pt idx="0">
                  <c:v>8:00 AM -9:00 AM</c:v>
                </c:pt>
                <c:pt idx="1">
                  <c:v>9:00 AM -10:00 AM</c:v>
                </c:pt>
                <c:pt idx="2">
                  <c:v>10:00 AM -11:00 AM</c:v>
                </c:pt>
                <c:pt idx="3">
                  <c:v>11:00AM - 12:00PM</c:v>
                </c:pt>
                <c:pt idx="4">
                  <c:v>12:00PM -1:00 PM</c:v>
                </c:pt>
                <c:pt idx="5">
                  <c:v>1:00PM -2:00 PM</c:v>
                </c:pt>
                <c:pt idx="6">
                  <c:v>2:00PM -3:00 PM</c:v>
                </c:pt>
                <c:pt idx="7">
                  <c:v>3:00PM -4:00 PM</c:v>
                </c:pt>
                <c:pt idx="8">
                  <c:v>4:00PM -5:00 PM</c:v>
                </c:pt>
                <c:pt idx="9">
                  <c:v>5:00PM -6:00 PM</c:v>
                </c:pt>
                <c:pt idx="10">
                  <c:v>6:00PM -7:00 PM</c:v>
                </c:pt>
                <c:pt idx="11">
                  <c:v>7:00PM - 8:00 PM</c:v>
                </c:pt>
                <c:pt idx="12">
                  <c:v>8:00PM -9:00 PM</c:v>
                </c:pt>
                <c:pt idx="13">
                  <c:v>9:00PM -10:00 PM</c:v>
                </c:pt>
                <c:pt idx="14">
                  <c:v>10:00PM -11:00 PM</c:v>
                </c:pt>
                <c:pt idx="15">
                  <c:v>11:00PM -12:00 AM</c:v>
                </c:pt>
                <c:pt idx="16">
                  <c:v>12:00 PM -1:00 AM</c:v>
                </c:pt>
                <c:pt idx="17">
                  <c:v>1:00 AM -2:00 AM</c:v>
                </c:pt>
                <c:pt idx="18">
                  <c:v>2:00 AM -3:00 AM</c:v>
                </c:pt>
                <c:pt idx="19">
                  <c:v>3:00 AM -4:00 AM</c:v>
                </c:pt>
                <c:pt idx="20">
                  <c:v>4:00 AM -5:00 AM</c:v>
                </c:pt>
                <c:pt idx="21">
                  <c:v>5:00 AM -6:00 AM</c:v>
                </c:pt>
                <c:pt idx="22">
                  <c:v>6:00 AM -7:00 AM</c:v>
                </c:pt>
                <c:pt idx="23">
                  <c:v>7:00 AM -8:00 AM</c:v>
                </c:pt>
              </c:strCache>
            </c:strRef>
          </c:cat>
          <c:val>
            <c:numRef>
              <c:f>Industrial!$D$5:$D$28</c:f>
              <c:numCache>
                <c:formatCode>0</c:formatCode>
                <c:ptCount val="24"/>
                <c:pt idx="0">
                  <c:v>6.6924000000000001</c:v>
                </c:pt>
                <c:pt idx="1">
                  <c:v>8.91</c:v>
                </c:pt>
                <c:pt idx="2">
                  <c:v>11.147399999999999</c:v>
                </c:pt>
                <c:pt idx="3">
                  <c:v>13.3848</c:v>
                </c:pt>
                <c:pt idx="4">
                  <c:v>14.493600000000001</c:v>
                </c:pt>
                <c:pt idx="5">
                  <c:v>12.276</c:v>
                </c:pt>
                <c:pt idx="6">
                  <c:v>10.038600000000001</c:v>
                </c:pt>
                <c:pt idx="7">
                  <c:v>8.91</c:v>
                </c:pt>
                <c:pt idx="8">
                  <c:v>6.6924000000000001</c:v>
                </c:pt>
                <c:pt idx="9">
                  <c:v>8.91</c:v>
                </c:pt>
                <c:pt idx="10">
                  <c:v>12.276</c:v>
                </c:pt>
                <c:pt idx="11">
                  <c:v>13.3848</c:v>
                </c:pt>
                <c:pt idx="12">
                  <c:v>15.622200000000001</c:v>
                </c:pt>
                <c:pt idx="13">
                  <c:v>14.493600000000001</c:v>
                </c:pt>
                <c:pt idx="14">
                  <c:v>10.038600000000001</c:v>
                </c:pt>
                <c:pt idx="15">
                  <c:v>8.91</c:v>
                </c:pt>
                <c:pt idx="16">
                  <c:v>6.6924000000000001</c:v>
                </c:pt>
                <c:pt idx="17">
                  <c:v>11.147399999999999</c:v>
                </c:pt>
                <c:pt idx="18">
                  <c:v>12.276</c:v>
                </c:pt>
                <c:pt idx="19">
                  <c:v>13.464</c:v>
                </c:pt>
                <c:pt idx="20">
                  <c:v>15.642000000000001</c:v>
                </c:pt>
                <c:pt idx="21">
                  <c:v>13.464</c:v>
                </c:pt>
                <c:pt idx="22">
                  <c:v>11.147399999999999</c:v>
                </c:pt>
                <c:pt idx="23">
                  <c:v>7.8210000000000006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50"/>
        <c:overlap val="-27"/>
        <c:axId val="211156288"/>
        <c:axId val="211156848"/>
      </c:barChart>
      <c:catAx>
        <c:axId val="2111562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lang="en-US" sz="16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rPr>
                  <a:t>Time ,hr</a:t>
                </a:r>
              </a:p>
            </c:rich>
          </c:tx>
          <c:layout>
            <c:manualLayout>
              <c:xMode val="edge"/>
              <c:yMode val="edge"/>
              <c:x val="0.502500935853606"/>
              <c:y val="0.923790862554563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lang="en-US" sz="16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156848"/>
        <c:crosses val="autoZero"/>
        <c:auto val="1"/>
        <c:lblAlgn val="ctr"/>
        <c:lblOffset val="100"/>
        <c:noMultiLvlLbl val="0"/>
      </c:catAx>
      <c:valAx>
        <c:axId val="211156848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minorGridlines>
          <c:spPr>
            <a:ln w="635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16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rPr>
                  <a:t>Water demand ,lph*1000</a:t>
                </a:r>
              </a:p>
            </c:rich>
          </c:tx>
          <c:layout>
            <c:manualLayout>
              <c:xMode val="edge"/>
              <c:yMode val="edge"/>
              <c:x val="2.4711696869851731E-2"/>
              <c:y val="0.1801025212517627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16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156288"/>
        <c:crosses val="autoZero"/>
        <c:crossBetween val="between"/>
      </c:valAx>
      <c:spPr>
        <a:noFill/>
        <a:ln>
          <a:solidFill>
            <a:schemeClr val="accent6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149832</xdr:colOff>
      <xdr:row>2</xdr:row>
      <xdr:rowOff>89254</xdr:rowOff>
    </xdr:from>
    <xdr:to>
      <xdr:col>21</xdr:col>
      <xdr:colOff>438793</xdr:colOff>
      <xdr:row>26</xdr:row>
      <xdr:rowOff>-1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594667</xdr:colOff>
      <xdr:row>2</xdr:row>
      <xdr:rowOff>460550</xdr:rowOff>
    </xdr:from>
    <xdr:to>
      <xdr:col>22</xdr:col>
      <xdr:colOff>512885</xdr:colOff>
      <xdr:row>28</xdr:row>
      <xdr:rowOff>167472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tabSelected="1" topLeftCell="E1" zoomScale="89" zoomScaleNormal="89" workbookViewId="0">
      <selection activeCell="S5" sqref="S5:S28"/>
    </sheetView>
  </sheetViews>
  <sheetFormatPr defaultRowHeight="15" x14ac:dyDescent="0.25"/>
  <cols>
    <col min="3" max="3" width="15.140625" customWidth="1"/>
    <col min="4" max="4" width="15.5703125" customWidth="1"/>
    <col min="5" max="5" width="16.7109375" customWidth="1"/>
    <col min="6" max="6" width="23.7109375" customWidth="1"/>
  </cols>
  <sheetData>
    <row r="1" spans="1:19" ht="15.75" thickBot="1" x14ac:dyDescent="0.3"/>
    <row r="2" spans="1:19" ht="21.75" customHeight="1" x14ac:dyDescent="0.25">
      <c r="A2" s="29" t="s">
        <v>35</v>
      </c>
      <c r="B2" s="30"/>
      <c r="C2" s="30"/>
      <c r="D2" s="30"/>
      <c r="E2" s="30"/>
      <c r="F2" s="31"/>
    </row>
    <row r="3" spans="1:19" ht="45" x14ac:dyDescent="0.25">
      <c r="A3" s="32" t="s">
        <v>0</v>
      </c>
      <c r="B3" s="33"/>
      <c r="C3" s="4" t="s">
        <v>27</v>
      </c>
      <c r="D3" s="4" t="s">
        <v>25</v>
      </c>
      <c r="E3" s="4" t="s">
        <v>26</v>
      </c>
      <c r="F3" s="12" t="s">
        <v>38</v>
      </c>
    </row>
    <row r="4" spans="1:19" ht="15" customHeight="1" x14ac:dyDescent="0.25">
      <c r="A4" s="32"/>
      <c r="B4" s="33"/>
      <c r="C4" s="4"/>
      <c r="D4" s="4"/>
      <c r="E4" s="6">
        <f>15+C5</f>
        <v>47.589200000000005</v>
      </c>
      <c r="F4" s="12"/>
    </row>
    <row r="5" spans="1:19" ht="15" customHeight="1" x14ac:dyDescent="0.25">
      <c r="A5" s="34" t="s">
        <v>24</v>
      </c>
      <c r="B5" s="35"/>
      <c r="C5" s="6">
        <v>32.589200000000005</v>
      </c>
      <c r="D5" s="7">
        <v>250</v>
      </c>
      <c r="E5" s="9">
        <f>E4+D5-C5</f>
        <v>265</v>
      </c>
      <c r="F5" s="13" t="s">
        <v>33</v>
      </c>
      <c r="S5" s="5"/>
    </row>
    <row r="6" spans="1:19" ht="15" customHeight="1" x14ac:dyDescent="0.25">
      <c r="A6" s="34" t="s">
        <v>1</v>
      </c>
      <c r="B6" s="35"/>
      <c r="C6" s="6">
        <v>108.5252</v>
      </c>
      <c r="D6" s="7">
        <v>250</v>
      </c>
      <c r="E6" s="9">
        <f t="shared" ref="E6:E28" si="0">E5+D6-C6</f>
        <v>406.47480000000002</v>
      </c>
      <c r="F6" s="13" t="s">
        <v>33</v>
      </c>
      <c r="S6" s="5"/>
    </row>
    <row r="7" spans="1:19" ht="15" customHeight="1" x14ac:dyDescent="0.25">
      <c r="A7" s="36" t="s">
        <v>2</v>
      </c>
      <c r="B7" s="37"/>
      <c r="C7" s="6">
        <v>141.11440000000002</v>
      </c>
      <c r="D7" s="7">
        <v>250</v>
      </c>
      <c r="E7" s="9">
        <f t="shared" si="0"/>
        <v>515.36039999999991</v>
      </c>
      <c r="F7" s="13" t="s">
        <v>33</v>
      </c>
      <c r="S7" s="5"/>
    </row>
    <row r="8" spans="1:19" ht="15" customHeight="1" x14ac:dyDescent="0.25">
      <c r="A8" s="36" t="s">
        <v>3</v>
      </c>
      <c r="B8" s="37"/>
      <c r="C8" s="6">
        <v>162.7878</v>
      </c>
      <c r="D8" s="7">
        <v>0</v>
      </c>
      <c r="E8" s="9">
        <f t="shared" si="0"/>
        <v>352.57259999999991</v>
      </c>
      <c r="F8" s="10" t="s">
        <v>32</v>
      </c>
      <c r="S8" s="5"/>
    </row>
    <row r="9" spans="1:19" ht="15" customHeight="1" x14ac:dyDescent="0.25">
      <c r="A9" s="36" t="s">
        <v>4</v>
      </c>
      <c r="B9" s="37"/>
      <c r="C9" s="6">
        <v>151.87200000000001</v>
      </c>
      <c r="D9" s="7">
        <v>0</v>
      </c>
      <c r="E9" s="9">
        <f t="shared" si="0"/>
        <v>200.70059999999989</v>
      </c>
      <c r="F9" s="10" t="s">
        <v>32</v>
      </c>
      <c r="S9" s="5"/>
    </row>
    <row r="10" spans="1:19" ht="15" customHeight="1" x14ac:dyDescent="0.25">
      <c r="A10" s="36" t="s">
        <v>5</v>
      </c>
      <c r="B10" s="37"/>
      <c r="C10" s="6">
        <v>119.441</v>
      </c>
      <c r="D10" s="7">
        <v>250</v>
      </c>
      <c r="E10" s="9">
        <f t="shared" si="0"/>
        <v>331.25959999999986</v>
      </c>
      <c r="F10" s="13" t="s">
        <v>34</v>
      </c>
      <c r="S10" s="5"/>
    </row>
    <row r="11" spans="1:19" ht="15" customHeight="1" x14ac:dyDescent="0.25">
      <c r="A11" s="36" t="s">
        <v>6</v>
      </c>
      <c r="B11" s="37"/>
      <c r="C11" s="6">
        <v>119.441</v>
      </c>
      <c r="D11" s="7">
        <v>0</v>
      </c>
      <c r="E11" s="9">
        <f t="shared" si="0"/>
        <v>211.81859999999986</v>
      </c>
      <c r="F11" s="10" t="s">
        <v>32</v>
      </c>
      <c r="S11" s="5"/>
    </row>
    <row r="12" spans="1:19" ht="15" customHeight="1" x14ac:dyDescent="0.25">
      <c r="A12" s="36" t="s">
        <v>7</v>
      </c>
      <c r="B12" s="37"/>
      <c r="C12" s="6">
        <v>141.11440000000002</v>
      </c>
      <c r="D12" s="7">
        <v>250</v>
      </c>
      <c r="E12" s="9">
        <f t="shared" si="0"/>
        <v>320.70419999999979</v>
      </c>
      <c r="F12" s="13" t="s">
        <v>34</v>
      </c>
      <c r="S12" s="5"/>
    </row>
    <row r="13" spans="1:19" ht="15" customHeight="1" x14ac:dyDescent="0.25">
      <c r="A13" s="36" t="s">
        <v>8</v>
      </c>
      <c r="B13" s="37"/>
      <c r="C13" s="6">
        <v>162.7878</v>
      </c>
      <c r="D13" s="7">
        <v>250</v>
      </c>
      <c r="E13" s="9">
        <f t="shared" si="0"/>
        <v>407.91639999999978</v>
      </c>
      <c r="F13" s="13" t="s">
        <v>34</v>
      </c>
      <c r="S13" s="5"/>
    </row>
    <row r="14" spans="1:19" ht="15" customHeight="1" x14ac:dyDescent="0.25">
      <c r="A14" s="36" t="s">
        <v>9</v>
      </c>
      <c r="B14" s="37"/>
      <c r="C14" s="6">
        <v>120.232</v>
      </c>
      <c r="D14" s="7">
        <v>250</v>
      </c>
      <c r="E14" s="9">
        <f t="shared" si="0"/>
        <v>537.68439999999987</v>
      </c>
      <c r="F14" s="13" t="s">
        <v>34</v>
      </c>
      <c r="S14" s="5"/>
    </row>
    <row r="15" spans="1:19" ht="15" customHeight="1" x14ac:dyDescent="0.25">
      <c r="A15" s="36" t="s">
        <v>10</v>
      </c>
      <c r="B15" s="37"/>
      <c r="C15" s="6">
        <v>108.8416</v>
      </c>
      <c r="D15" s="7">
        <v>0</v>
      </c>
      <c r="E15" s="9">
        <f t="shared" si="0"/>
        <v>428.8427999999999</v>
      </c>
      <c r="F15" s="10" t="s">
        <v>32</v>
      </c>
      <c r="S15" s="5"/>
    </row>
    <row r="16" spans="1:19" ht="15" customHeight="1" x14ac:dyDescent="0.25">
      <c r="A16" s="36" t="s">
        <v>11</v>
      </c>
      <c r="B16" s="37"/>
      <c r="C16" s="6">
        <v>75.936000000000007</v>
      </c>
      <c r="D16" s="7">
        <v>0</v>
      </c>
      <c r="E16" s="9">
        <f t="shared" si="0"/>
        <v>352.90679999999986</v>
      </c>
      <c r="F16" s="10" t="s">
        <v>32</v>
      </c>
      <c r="S16" s="5"/>
    </row>
    <row r="17" spans="1:19" ht="15" customHeight="1" x14ac:dyDescent="0.25">
      <c r="A17" s="36" t="s">
        <v>12</v>
      </c>
      <c r="B17" s="37"/>
      <c r="C17" s="6">
        <v>108.5252</v>
      </c>
      <c r="D17" s="7">
        <v>0</v>
      </c>
      <c r="E17" s="9">
        <f t="shared" si="0"/>
        <v>244.38159999999988</v>
      </c>
      <c r="F17" s="10" t="s">
        <v>32</v>
      </c>
      <c r="J17" s="1"/>
      <c r="S17" s="5"/>
    </row>
    <row r="18" spans="1:19" ht="15" customHeight="1" x14ac:dyDescent="0.25">
      <c r="A18" s="36" t="s">
        <v>13</v>
      </c>
      <c r="B18" s="37"/>
      <c r="C18" s="6">
        <v>119.441</v>
      </c>
      <c r="D18" s="7">
        <v>0</v>
      </c>
      <c r="E18" s="9">
        <f t="shared" si="0"/>
        <v>124.94059999999988</v>
      </c>
      <c r="F18" s="10" t="s">
        <v>32</v>
      </c>
      <c r="J18" s="1"/>
      <c r="S18" s="5"/>
    </row>
    <row r="19" spans="1:19" ht="15" customHeight="1" x14ac:dyDescent="0.25">
      <c r="A19" s="36" t="s">
        <v>14</v>
      </c>
      <c r="B19" s="37"/>
      <c r="C19" s="6">
        <v>130.1986</v>
      </c>
      <c r="D19" s="7">
        <v>250</v>
      </c>
      <c r="E19" s="9">
        <f t="shared" si="0"/>
        <v>244.7419999999999</v>
      </c>
      <c r="F19" s="13" t="s">
        <v>34</v>
      </c>
      <c r="J19" s="1"/>
      <c r="S19" s="5"/>
    </row>
    <row r="20" spans="1:19" ht="15" customHeight="1" x14ac:dyDescent="0.25">
      <c r="A20" s="36" t="s">
        <v>15</v>
      </c>
      <c r="B20" s="37"/>
      <c r="C20" s="6">
        <v>135.57740000000001</v>
      </c>
      <c r="D20" s="7">
        <v>250</v>
      </c>
      <c r="E20" s="9">
        <f t="shared" si="0"/>
        <v>359.16459999999989</v>
      </c>
      <c r="F20" s="13" t="s">
        <v>34</v>
      </c>
      <c r="J20" s="1"/>
      <c r="S20" s="5"/>
    </row>
    <row r="21" spans="1:19" ht="15" customHeight="1" x14ac:dyDescent="0.25">
      <c r="A21" s="36" t="s">
        <v>16</v>
      </c>
      <c r="B21" s="37"/>
      <c r="C21" s="6">
        <v>173.70359999999999</v>
      </c>
      <c r="D21" s="7">
        <v>0</v>
      </c>
      <c r="E21" s="9">
        <f t="shared" si="0"/>
        <v>185.4609999999999</v>
      </c>
      <c r="F21" s="10" t="s">
        <v>32</v>
      </c>
      <c r="J21" s="1"/>
      <c r="S21" s="5"/>
    </row>
    <row r="22" spans="1:19" ht="15" customHeight="1" x14ac:dyDescent="0.25">
      <c r="A22" s="34" t="s">
        <v>17</v>
      </c>
      <c r="B22" s="35"/>
      <c r="C22" s="6">
        <v>141.11440000000002</v>
      </c>
      <c r="D22" s="7">
        <v>250</v>
      </c>
      <c r="E22" s="9">
        <f t="shared" si="0"/>
        <v>294.34659999999985</v>
      </c>
      <c r="F22" s="13" t="s">
        <v>34</v>
      </c>
      <c r="S22" s="5"/>
    </row>
    <row r="23" spans="1:19" ht="15" customHeight="1" x14ac:dyDescent="0.25">
      <c r="A23" s="34" t="s">
        <v>18</v>
      </c>
      <c r="B23" s="35"/>
      <c r="C23" s="6">
        <v>108.5252</v>
      </c>
      <c r="D23" s="7">
        <v>110</v>
      </c>
      <c r="E23" s="9">
        <f t="shared" si="0"/>
        <v>295.82139999999987</v>
      </c>
      <c r="F23" s="13" t="s">
        <v>34</v>
      </c>
      <c r="S23" s="5"/>
    </row>
    <row r="24" spans="1:19" ht="15" customHeight="1" x14ac:dyDescent="0.25">
      <c r="A24" s="34" t="s">
        <v>19</v>
      </c>
      <c r="B24" s="35"/>
      <c r="C24" s="6">
        <v>65.020200000000003</v>
      </c>
      <c r="D24" s="7">
        <v>0</v>
      </c>
      <c r="E24" s="9">
        <f t="shared" si="0"/>
        <v>230.80119999999988</v>
      </c>
      <c r="F24" s="10" t="s">
        <v>32</v>
      </c>
      <c r="S24" s="5"/>
    </row>
    <row r="25" spans="1:19" ht="15" customHeight="1" x14ac:dyDescent="0.25">
      <c r="A25" s="34" t="s">
        <v>20</v>
      </c>
      <c r="B25" s="35"/>
      <c r="C25" s="6">
        <v>54.262599999999999</v>
      </c>
      <c r="D25" s="7">
        <v>0</v>
      </c>
      <c r="E25" s="9">
        <f t="shared" si="0"/>
        <v>176.53859999999989</v>
      </c>
      <c r="F25" s="10" t="s">
        <v>32</v>
      </c>
      <c r="S25" s="5"/>
    </row>
    <row r="26" spans="1:19" ht="15" customHeight="1" x14ac:dyDescent="0.25">
      <c r="A26" s="34" t="s">
        <v>21</v>
      </c>
      <c r="B26" s="35"/>
      <c r="C26" s="6">
        <v>43.346800000000002</v>
      </c>
      <c r="D26" s="7">
        <v>0</v>
      </c>
      <c r="E26" s="9">
        <f t="shared" si="0"/>
        <v>133.19179999999989</v>
      </c>
      <c r="F26" s="10" t="s">
        <v>32</v>
      </c>
      <c r="S26" s="5"/>
    </row>
    <row r="27" spans="1:19" ht="15" customHeight="1" x14ac:dyDescent="0.25">
      <c r="A27" s="34" t="s">
        <v>22</v>
      </c>
      <c r="B27" s="35"/>
      <c r="C27" s="6">
        <v>27.052200000000003</v>
      </c>
      <c r="D27" s="7">
        <v>0</v>
      </c>
      <c r="E27" s="9">
        <f t="shared" si="0"/>
        <v>106.13959999999989</v>
      </c>
      <c r="F27" s="10" t="s">
        <v>32</v>
      </c>
      <c r="S27" s="5"/>
    </row>
    <row r="28" spans="1:19" x14ac:dyDescent="0.25">
      <c r="A28" s="38" t="s">
        <v>23</v>
      </c>
      <c r="B28" s="39"/>
      <c r="C28" s="6">
        <v>54.341700000000003</v>
      </c>
      <c r="D28" s="7">
        <v>0</v>
      </c>
      <c r="E28" s="9">
        <f t="shared" si="0"/>
        <v>51.797899999999885</v>
      </c>
      <c r="F28" s="10" t="s">
        <v>32</v>
      </c>
      <c r="S28" s="5"/>
    </row>
    <row r="29" spans="1:19" ht="17.25" customHeight="1" thickBot="1" x14ac:dyDescent="0.3">
      <c r="A29" s="27" t="s">
        <v>31</v>
      </c>
      <c r="B29" s="28"/>
      <c r="C29" s="14">
        <f>SUM(C5:C28)</f>
        <v>2605.7912999999994</v>
      </c>
      <c r="D29" s="15">
        <f>SUM(D5:D28)</f>
        <v>2610</v>
      </c>
      <c r="E29" s="16"/>
      <c r="F29" s="17"/>
    </row>
  </sheetData>
  <mergeCells count="28">
    <mergeCell ref="A16:B16"/>
    <mergeCell ref="A10:B10"/>
    <mergeCell ref="A11:B11"/>
    <mergeCell ref="A12:B12"/>
    <mergeCell ref="A13:B13"/>
    <mergeCell ref="A14:B14"/>
    <mergeCell ref="A15:B15"/>
    <mergeCell ref="A22:B22"/>
    <mergeCell ref="A23:B23"/>
    <mergeCell ref="A24:B24"/>
    <mergeCell ref="A25:B25"/>
    <mergeCell ref="A26:B26"/>
    <mergeCell ref="A29:B29"/>
    <mergeCell ref="A2:F2"/>
    <mergeCell ref="A3:B3"/>
    <mergeCell ref="A6:B6"/>
    <mergeCell ref="A7:B7"/>
    <mergeCell ref="A8:B8"/>
    <mergeCell ref="A9:B9"/>
    <mergeCell ref="A4:B4"/>
    <mergeCell ref="A5:B5"/>
    <mergeCell ref="A27:B27"/>
    <mergeCell ref="A28:B28"/>
    <mergeCell ref="A17:B17"/>
    <mergeCell ref="A18:B18"/>
    <mergeCell ref="A19:B19"/>
    <mergeCell ref="A20:B20"/>
    <mergeCell ref="A21:B21"/>
  </mergeCells>
  <pageMargins left="0.72" right="0.7" top="2.2000000000000002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zoomScale="91" zoomScaleNormal="91" workbookViewId="0">
      <selection activeCell="X5" sqref="X5:X28"/>
    </sheetView>
  </sheetViews>
  <sheetFormatPr defaultRowHeight="15" x14ac:dyDescent="0.25"/>
  <cols>
    <col min="1" max="1" width="8.140625" customWidth="1"/>
    <col min="4" max="4" width="13.42578125" customWidth="1"/>
    <col min="5" max="6" width="13" customWidth="1"/>
    <col min="7" max="7" width="20.28515625" customWidth="1"/>
  </cols>
  <sheetData>
    <row r="1" spans="1:16" ht="15.75" thickBot="1" x14ac:dyDescent="0.3"/>
    <row r="2" spans="1:16" ht="18.75" x14ac:dyDescent="0.25">
      <c r="A2" s="29" t="s">
        <v>37</v>
      </c>
      <c r="B2" s="30"/>
      <c r="C2" s="30"/>
      <c r="D2" s="30"/>
      <c r="E2" s="30"/>
      <c r="F2" s="30"/>
      <c r="G2" s="31"/>
    </row>
    <row r="3" spans="1:16" ht="45" x14ac:dyDescent="0.25">
      <c r="A3" s="19"/>
      <c r="B3" s="44" t="s">
        <v>0</v>
      </c>
      <c r="C3" s="44"/>
      <c r="D3" s="4" t="s">
        <v>27</v>
      </c>
      <c r="E3" s="4" t="s">
        <v>25</v>
      </c>
      <c r="F3" s="4" t="s">
        <v>26</v>
      </c>
      <c r="G3" s="26" t="s">
        <v>38</v>
      </c>
    </row>
    <row r="4" spans="1:16" x14ac:dyDescent="0.25">
      <c r="A4" s="19"/>
      <c r="B4" s="4"/>
      <c r="C4" s="4"/>
      <c r="D4" s="4"/>
      <c r="E4" s="4"/>
      <c r="F4" s="6">
        <f>15+D5</f>
        <v>21.692399999999999</v>
      </c>
      <c r="G4" s="20"/>
      <c r="H4" s="18"/>
    </row>
    <row r="5" spans="1:16" x14ac:dyDescent="0.25">
      <c r="A5" s="42" t="s">
        <v>28</v>
      </c>
      <c r="B5" s="43" t="s">
        <v>3</v>
      </c>
      <c r="C5" s="43"/>
      <c r="D5" s="9">
        <v>6.6924000000000001</v>
      </c>
      <c r="E5" s="8">
        <v>87</v>
      </c>
      <c r="F5" s="9">
        <f>F4+E5-D5</f>
        <v>101.99999999999999</v>
      </c>
      <c r="G5" s="21" t="s">
        <v>36</v>
      </c>
      <c r="K5" s="2"/>
    </row>
    <row r="6" spans="1:16" x14ac:dyDescent="0.25">
      <c r="A6" s="42"/>
      <c r="B6" s="43" t="s">
        <v>4</v>
      </c>
      <c r="C6" s="43"/>
      <c r="D6" s="9">
        <v>8.91</v>
      </c>
      <c r="E6" s="8">
        <v>0</v>
      </c>
      <c r="F6" s="9">
        <f t="shared" ref="F6:F28" si="0">F5+E6-D6</f>
        <v>93.089999999999989</v>
      </c>
      <c r="G6" s="10" t="s">
        <v>32</v>
      </c>
      <c r="K6" s="2"/>
    </row>
    <row r="7" spans="1:16" x14ac:dyDescent="0.25">
      <c r="A7" s="42"/>
      <c r="B7" s="43" t="s">
        <v>5</v>
      </c>
      <c r="C7" s="43"/>
      <c r="D7" s="11">
        <v>11.147399999999999</v>
      </c>
      <c r="E7" s="3">
        <v>0</v>
      </c>
      <c r="F7" s="9">
        <f t="shared" si="0"/>
        <v>81.942599999999985</v>
      </c>
      <c r="G7" s="10" t="s">
        <v>32</v>
      </c>
      <c r="H7" s="2"/>
      <c r="I7" s="2"/>
      <c r="J7" s="2"/>
      <c r="K7" s="2"/>
      <c r="M7" s="2"/>
      <c r="N7" s="2"/>
      <c r="O7" s="2"/>
      <c r="P7" s="2"/>
    </row>
    <row r="8" spans="1:16" x14ac:dyDescent="0.25">
      <c r="A8" s="42"/>
      <c r="B8" s="43" t="s">
        <v>6</v>
      </c>
      <c r="C8" s="43"/>
      <c r="D8" s="11">
        <v>13.3848</v>
      </c>
      <c r="E8" s="3">
        <v>0</v>
      </c>
      <c r="F8" s="9">
        <f t="shared" si="0"/>
        <v>68.557799999999986</v>
      </c>
      <c r="G8" s="10" t="s">
        <v>32</v>
      </c>
      <c r="H8" s="2"/>
      <c r="I8" s="2"/>
      <c r="J8" s="2"/>
      <c r="K8" s="2"/>
      <c r="M8" s="2"/>
      <c r="N8" s="2"/>
      <c r="O8" s="2"/>
      <c r="P8" s="2"/>
    </row>
    <row r="9" spans="1:16" x14ac:dyDescent="0.25">
      <c r="A9" s="42"/>
      <c r="B9" s="43" t="s">
        <v>7</v>
      </c>
      <c r="C9" s="43"/>
      <c r="D9" s="11">
        <v>14.493600000000001</v>
      </c>
      <c r="E9" s="3">
        <v>0</v>
      </c>
      <c r="F9" s="9">
        <f t="shared" si="0"/>
        <v>54.064199999999985</v>
      </c>
      <c r="G9" s="10" t="s">
        <v>32</v>
      </c>
      <c r="H9" s="2"/>
      <c r="I9" s="2"/>
      <c r="J9" s="2"/>
      <c r="K9" s="2"/>
      <c r="M9" s="2"/>
      <c r="N9" s="2"/>
      <c r="O9" s="2"/>
      <c r="P9" s="2"/>
    </row>
    <row r="10" spans="1:16" x14ac:dyDescent="0.25">
      <c r="A10" s="42"/>
      <c r="B10" s="43" t="s">
        <v>8</v>
      </c>
      <c r="C10" s="43"/>
      <c r="D10" s="11">
        <v>12.276</v>
      </c>
      <c r="E10" s="3">
        <v>0</v>
      </c>
      <c r="F10" s="9">
        <f t="shared" si="0"/>
        <v>41.788199999999989</v>
      </c>
      <c r="G10" s="10" t="s">
        <v>32</v>
      </c>
      <c r="H10" s="2"/>
      <c r="I10" s="2"/>
      <c r="J10" s="2"/>
      <c r="K10" s="2"/>
      <c r="M10" s="2"/>
      <c r="N10" s="2"/>
      <c r="O10" s="2"/>
      <c r="P10" s="2"/>
    </row>
    <row r="11" spans="1:16" x14ac:dyDescent="0.25">
      <c r="A11" s="42"/>
      <c r="B11" s="43" t="s">
        <v>9</v>
      </c>
      <c r="C11" s="43"/>
      <c r="D11" s="11">
        <v>10.038600000000001</v>
      </c>
      <c r="E11" s="3">
        <v>0</v>
      </c>
      <c r="F11" s="9">
        <f t="shared" si="0"/>
        <v>31.749599999999987</v>
      </c>
      <c r="G11" s="10" t="s">
        <v>32</v>
      </c>
      <c r="H11" s="2"/>
      <c r="I11" s="2"/>
      <c r="J11" s="2"/>
      <c r="K11" s="2"/>
      <c r="M11" s="2"/>
      <c r="N11" s="2"/>
      <c r="O11" s="2"/>
      <c r="P11" s="2"/>
    </row>
    <row r="12" spans="1:16" x14ac:dyDescent="0.25">
      <c r="A12" s="42"/>
      <c r="B12" s="43" t="s">
        <v>10</v>
      </c>
      <c r="C12" s="43"/>
      <c r="D12" s="11">
        <v>8.91</v>
      </c>
      <c r="E12" s="3">
        <v>0</v>
      </c>
      <c r="F12" s="9">
        <f t="shared" si="0"/>
        <v>22.839599999999987</v>
      </c>
      <c r="G12" s="10" t="s">
        <v>32</v>
      </c>
      <c r="H12" s="2"/>
      <c r="I12" s="2"/>
      <c r="J12" s="2"/>
      <c r="K12" s="2"/>
      <c r="M12" s="2"/>
      <c r="N12" s="2"/>
      <c r="O12" s="2"/>
      <c r="P12" s="2"/>
    </row>
    <row r="13" spans="1:16" x14ac:dyDescent="0.25">
      <c r="A13" s="42" t="s">
        <v>29</v>
      </c>
      <c r="B13" s="43" t="s">
        <v>11</v>
      </c>
      <c r="C13" s="43"/>
      <c r="D13" s="11">
        <v>6.6924000000000001</v>
      </c>
      <c r="E13" s="3">
        <v>87</v>
      </c>
      <c r="F13" s="9">
        <f t="shared" si="0"/>
        <v>103.14719999999998</v>
      </c>
      <c r="G13" s="21" t="s">
        <v>36</v>
      </c>
      <c r="H13" s="2"/>
      <c r="I13" s="2"/>
      <c r="J13" s="2"/>
      <c r="K13" s="2"/>
      <c r="M13" s="2"/>
      <c r="N13" s="2"/>
      <c r="O13" s="2"/>
      <c r="P13" s="2"/>
    </row>
    <row r="14" spans="1:16" x14ac:dyDescent="0.25">
      <c r="A14" s="42"/>
      <c r="B14" s="43" t="s">
        <v>12</v>
      </c>
      <c r="C14" s="43"/>
      <c r="D14" s="11">
        <v>8.91</v>
      </c>
      <c r="E14" s="3">
        <v>0</v>
      </c>
      <c r="F14" s="9">
        <f t="shared" si="0"/>
        <v>94.237199999999987</v>
      </c>
      <c r="G14" s="10" t="s">
        <v>32</v>
      </c>
      <c r="H14" s="2"/>
      <c r="I14" s="2"/>
      <c r="J14" s="2"/>
      <c r="K14" s="2"/>
      <c r="M14" s="2"/>
      <c r="N14" s="2"/>
      <c r="O14" s="2"/>
      <c r="P14" s="2"/>
    </row>
    <row r="15" spans="1:16" x14ac:dyDescent="0.25">
      <c r="A15" s="42"/>
      <c r="B15" s="43" t="s">
        <v>13</v>
      </c>
      <c r="C15" s="43"/>
      <c r="D15" s="11">
        <v>12.276</v>
      </c>
      <c r="E15" s="3">
        <v>0</v>
      </c>
      <c r="F15" s="9">
        <f t="shared" si="0"/>
        <v>81.961199999999991</v>
      </c>
      <c r="G15" s="10" t="s">
        <v>32</v>
      </c>
      <c r="H15" s="2"/>
      <c r="I15" s="2"/>
      <c r="J15" s="2"/>
      <c r="K15" s="2"/>
      <c r="M15" s="2"/>
      <c r="N15" s="2"/>
      <c r="O15" s="2"/>
      <c r="P15" s="2"/>
    </row>
    <row r="16" spans="1:16" x14ac:dyDescent="0.25">
      <c r="A16" s="42"/>
      <c r="B16" s="43" t="s">
        <v>14</v>
      </c>
      <c r="C16" s="43"/>
      <c r="D16" s="11">
        <v>13.3848</v>
      </c>
      <c r="E16" s="3">
        <v>0</v>
      </c>
      <c r="F16" s="9">
        <f t="shared" si="0"/>
        <v>68.576399999999992</v>
      </c>
      <c r="G16" s="10" t="s">
        <v>32</v>
      </c>
      <c r="H16" s="2"/>
      <c r="I16" s="2"/>
      <c r="J16" s="2"/>
      <c r="K16" s="2"/>
      <c r="M16" s="2"/>
      <c r="N16" s="2"/>
      <c r="O16" s="2"/>
      <c r="P16" s="2"/>
    </row>
    <row r="17" spans="1:16" x14ac:dyDescent="0.25">
      <c r="A17" s="42"/>
      <c r="B17" s="43" t="s">
        <v>15</v>
      </c>
      <c r="C17" s="43"/>
      <c r="D17" s="11">
        <v>15.622200000000001</v>
      </c>
      <c r="E17" s="3">
        <v>0</v>
      </c>
      <c r="F17" s="9">
        <f t="shared" si="0"/>
        <v>52.954199999999993</v>
      </c>
      <c r="G17" s="10" t="s">
        <v>32</v>
      </c>
      <c r="H17" s="2"/>
      <c r="I17" s="2"/>
      <c r="J17" s="2"/>
      <c r="K17" s="2"/>
      <c r="M17" s="2"/>
      <c r="N17" s="2"/>
      <c r="O17" s="2"/>
      <c r="P17" s="2"/>
    </row>
    <row r="18" spans="1:16" x14ac:dyDescent="0.25">
      <c r="A18" s="42"/>
      <c r="B18" s="43" t="s">
        <v>16</v>
      </c>
      <c r="C18" s="43"/>
      <c r="D18" s="11">
        <v>14.493600000000001</v>
      </c>
      <c r="E18" s="3">
        <v>0</v>
      </c>
      <c r="F18" s="9">
        <f t="shared" si="0"/>
        <v>38.460599999999992</v>
      </c>
      <c r="G18" s="10" t="s">
        <v>32</v>
      </c>
      <c r="H18" s="2"/>
      <c r="I18" s="2"/>
      <c r="J18" s="2"/>
      <c r="K18" s="2"/>
      <c r="M18" s="2"/>
      <c r="N18" s="2"/>
      <c r="O18" s="2"/>
      <c r="P18" s="2"/>
    </row>
    <row r="19" spans="1:16" x14ac:dyDescent="0.25">
      <c r="A19" s="42"/>
      <c r="B19" s="43" t="s">
        <v>17</v>
      </c>
      <c r="C19" s="43"/>
      <c r="D19" s="11">
        <v>10.038600000000001</v>
      </c>
      <c r="E19" s="3">
        <v>0</v>
      </c>
      <c r="F19" s="9">
        <f t="shared" si="0"/>
        <v>28.42199999999999</v>
      </c>
      <c r="G19" s="10" t="s">
        <v>32</v>
      </c>
      <c r="H19" s="2"/>
      <c r="I19" s="2"/>
      <c r="J19" s="2"/>
      <c r="K19" s="2"/>
      <c r="M19" s="2"/>
      <c r="N19" s="2"/>
      <c r="O19" s="2"/>
      <c r="P19" s="2"/>
    </row>
    <row r="20" spans="1:16" x14ac:dyDescent="0.25">
      <c r="A20" s="42"/>
      <c r="B20" s="43" t="s">
        <v>18</v>
      </c>
      <c r="C20" s="43"/>
      <c r="D20" s="11">
        <v>8.91</v>
      </c>
      <c r="E20" s="3">
        <v>0</v>
      </c>
      <c r="F20" s="9">
        <f t="shared" si="0"/>
        <v>19.51199999999999</v>
      </c>
      <c r="G20" s="10" t="s">
        <v>32</v>
      </c>
      <c r="H20" s="2"/>
      <c r="I20" s="2"/>
      <c r="J20" s="2"/>
      <c r="K20" s="2"/>
      <c r="M20" s="2"/>
      <c r="N20" s="2"/>
      <c r="O20" s="2"/>
      <c r="P20" s="2"/>
    </row>
    <row r="21" spans="1:16" x14ac:dyDescent="0.25">
      <c r="A21" s="42" t="s">
        <v>30</v>
      </c>
      <c r="B21" s="43" t="s">
        <v>19</v>
      </c>
      <c r="C21" s="43"/>
      <c r="D21" s="11">
        <v>6.6924000000000001</v>
      </c>
      <c r="E21" s="3">
        <v>100</v>
      </c>
      <c r="F21" s="9">
        <f t="shared" si="0"/>
        <v>112.81959999999998</v>
      </c>
      <c r="G21" s="21" t="s">
        <v>36</v>
      </c>
      <c r="H21" s="2"/>
      <c r="I21" s="2"/>
      <c r="J21" s="2"/>
      <c r="K21" s="2"/>
      <c r="M21" s="2"/>
      <c r="N21" s="2"/>
      <c r="O21" s="2"/>
      <c r="P21" s="2"/>
    </row>
    <row r="22" spans="1:16" x14ac:dyDescent="0.25">
      <c r="A22" s="42"/>
      <c r="B22" s="43" t="s">
        <v>20</v>
      </c>
      <c r="C22" s="43"/>
      <c r="D22" s="11">
        <v>11.147399999999999</v>
      </c>
      <c r="E22" s="3">
        <v>0</v>
      </c>
      <c r="F22" s="9">
        <f t="shared" si="0"/>
        <v>101.67219999999998</v>
      </c>
      <c r="G22" s="10" t="s">
        <v>32</v>
      </c>
      <c r="H22" s="2"/>
      <c r="I22" s="2"/>
      <c r="J22" s="2"/>
      <c r="K22" s="2"/>
      <c r="M22" s="2"/>
      <c r="N22" s="2"/>
      <c r="O22" s="2"/>
      <c r="P22" s="2"/>
    </row>
    <row r="23" spans="1:16" x14ac:dyDescent="0.25">
      <c r="A23" s="42"/>
      <c r="B23" s="43" t="s">
        <v>21</v>
      </c>
      <c r="C23" s="43"/>
      <c r="D23" s="11">
        <v>12.276</v>
      </c>
      <c r="E23" s="3">
        <v>0</v>
      </c>
      <c r="F23" s="9">
        <f t="shared" si="0"/>
        <v>89.396199999999979</v>
      </c>
      <c r="G23" s="10" t="s">
        <v>32</v>
      </c>
      <c r="H23" s="2"/>
      <c r="I23" s="2"/>
      <c r="J23" s="2"/>
      <c r="K23" s="2"/>
      <c r="M23" s="2"/>
      <c r="N23" s="2"/>
      <c r="O23" s="2"/>
      <c r="P23" s="2"/>
    </row>
    <row r="24" spans="1:16" x14ac:dyDescent="0.25">
      <c r="A24" s="42"/>
      <c r="B24" s="43" t="s">
        <v>22</v>
      </c>
      <c r="C24" s="43"/>
      <c r="D24" s="11">
        <v>13.464</v>
      </c>
      <c r="E24" s="3">
        <v>0</v>
      </c>
      <c r="F24" s="9">
        <f t="shared" si="0"/>
        <v>75.93219999999998</v>
      </c>
      <c r="G24" s="10" t="s">
        <v>32</v>
      </c>
      <c r="H24" s="2"/>
      <c r="I24" s="2"/>
      <c r="J24" s="2"/>
      <c r="K24" s="2"/>
      <c r="M24" s="2"/>
      <c r="N24" s="2"/>
      <c r="O24" s="2"/>
      <c r="P24" s="2"/>
    </row>
    <row r="25" spans="1:16" x14ac:dyDescent="0.25">
      <c r="A25" s="42"/>
      <c r="B25" s="43" t="s">
        <v>23</v>
      </c>
      <c r="C25" s="43"/>
      <c r="D25" s="11">
        <v>15.642000000000001</v>
      </c>
      <c r="E25" s="3">
        <v>0</v>
      </c>
      <c r="F25" s="9">
        <f t="shared" si="0"/>
        <v>60.290199999999977</v>
      </c>
      <c r="G25" s="10" t="s">
        <v>32</v>
      </c>
      <c r="H25" s="2"/>
      <c r="I25" s="2"/>
      <c r="J25" s="2"/>
      <c r="K25" s="2"/>
      <c r="M25" s="2"/>
      <c r="N25" s="2"/>
      <c r="O25" s="2"/>
      <c r="P25" s="2"/>
    </row>
    <row r="26" spans="1:16" x14ac:dyDescent="0.25">
      <c r="A26" s="42"/>
      <c r="B26" s="43" t="s">
        <v>24</v>
      </c>
      <c r="C26" s="43"/>
      <c r="D26" s="11">
        <v>13.464</v>
      </c>
      <c r="E26" s="3">
        <v>0</v>
      </c>
      <c r="F26" s="9">
        <f t="shared" si="0"/>
        <v>46.826199999999979</v>
      </c>
      <c r="G26" s="10" t="s">
        <v>32</v>
      </c>
      <c r="H26" s="2"/>
      <c r="I26" s="2"/>
      <c r="J26" s="2"/>
      <c r="K26" s="2"/>
      <c r="M26" s="2"/>
      <c r="N26" s="2"/>
      <c r="O26" s="2"/>
      <c r="P26" s="2"/>
    </row>
    <row r="27" spans="1:16" x14ac:dyDescent="0.25">
      <c r="A27" s="42"/>
      <c r="B27" s="39" t="s">
        <v>1</v>
      </c>
      <c r="C27" s="39"/>
      <c r="D27" s="9">
        <v>11.147399999999999</v>
      </c>
      <c r="E27" s="3">
        <v>0</v>
      </c>
      <c r="F27" s="9">
        <f t="shared" si="0"/>
        <v>35.678799999999981</v>
      </c>
      <c r="G27" s="10" t="s">
        <v>32</v>
      </c>
      <c r="J27" s="2"/>
      <c r="K27" s="2"/>
    </row>
    <row r="28" spans="1:16" x14ac:dyDescent="0.25">
      <c r="A28" s="42"/>
      <c r="B28" s="39" t="s">
        <v>2</v>
      </c>
      <c r="C28" s="39"/>
      <c r="D28" s="9">
        <v>7.8210000000000006</v>
      </c>
      <c r="E28" s="8">
        <v>0</v>
      </c>
      <c r="F28" s="9">
        <f t="shared" si="0"/>
        <v>27.85779999999998</v>
      </c>
      <c r="G28" s="10" t="s">
        <v>32</v>
      </c>
      <c r="J28" s="2"/>
      <c r="K28" s="2"/>
    </row>
    <row r="29" spans="1:16" ht="15.75" thickBot="1" x14ac:dyDescent="0.3">
      <c r="A29" s="22"/>
      <c r="B29" s="40" t="s">
        <v>31</v>
      </c>
      <c r="C29" s="41"/>
      <c r="D29" s="23">
        <f>SUM(D5:D28)</f>
        <v>267.83460000000002</v>
      </c>
      <c r="E29" s="16">
        <f>SUM(E5:E28)</f>
        <v>274</v>
      </c>
      <c r="F29" s="24"/>
      <c r="G29" s="25"/>
      <c r="M29" s="2"/>
    </row>
  </sheetData>
  <mergeCells count="30">
    <mergeCell ref="A5:A12"/>
    <mergeCell ref="B5:C5"/>
    <mergeCell ref="B6:C6"/>
    <mergeCell ref="B7:C7"/>
    <mergeCell ref="B8:C8"/>
    <mergeCell ref="B9:C9"/>
    <mergeCell ref="B10:C10"/>
    <mergeCell ref="B11:C11"/>
    <mergeCell ref="B12:C12"/>
    <mergeCell ref="B17:C17"/>
    <mergeCell ref="B18:C18"/>
    <mergeCell ref="B19:C19"/>
    <mergeCell ref="B20:C20"/>
    <mergeCell ref="B3:C3"/>
    <mergeCell ref="B29:C29"/>
    <mergeCell ref="A2:G2"/>
    <mergeCell ref="A21:A28"/>
    <mergeCell ref="B21:C21"/>
    <mergeCell ref="B22:C22"/>
    <mergeCell ref="B23:C23"/>
    <mergeCell ref="B24:C24"/>
    <mergeCell ref="B25:C25"/>
    <mergeCell ref="B26:C26"/>
    <mergeCell ref="B27:C27"/>
    <mergeCell ref="B28:C28"/>
    <mergeCell ref="A13:A20"/>
    <mergeCell ref="B13:C13"/>
    <mergeCell ref="B14:C14"/>
    <mergeCell ref="B15:C15"/>
    <mergeCell ref="B16:C16"/>
  </mergeCells>
  <pageMargins left="1.0900000000000001" right="0.3" top="2.33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zone 1(10 yrs)</vt:lpstr>
      <vt:lpstr>Industrial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Scarecrow</dc:creator>
  <cp:lastModifiedBy>ASHIQ</cp:lastModifiedBy>
  <cp:lastPrinted>2016-10-17T17:45:26Z</cp:lastPrinted>
  <dcterms:created xsi:type="dcterms:W3CDTF">2016-10-15T15:55:47Z</dcterms:created>
  <dcterms:modified xsi:type="dcterms:W3CDTF">2016-12-20T04:00:55Z</dcterms:modified>
</cp:coreProperties>
</file>